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90" windowWidth="20730" windowHeight="11760"/>
  </bookViews>
  <sheets>
    <sheet name="дод.6" sheetId="1" r:id="rId1"/>
  </sheets>
  <definedNames>
    <definedName name="_xlnm.Print_Area" localSheetId="0">дод.6!$A$1:$J$40</definedName>
  </definedNames>
  <calcPr calcId="145621"/>
</workbook>
</file>

<file path=xl/calcChain.xml><?xml version="1.0" encoding="utf-8"?>
<calcChain xmlns="http://schemas.openxmlformats.org/spreadsheetml/2006/main">
  <c r="I33" i="1" l="1"/>
  <c r="I29" i="1"/>
  <c r="I30" i="1"/>
  <c r="I25" i="1"/>
  <c r="I26" i="1"/>
  <c r="I20" i="1"/>
  <c r="I21" i="1"/>
  <c r="I8" i="1"/>
  <c r="I9" i="1"/>
</calcChain>
</file>

<file path=xl/sharedStrings.xml><?xml version="1.0" encoding="utf-8"?>
<sst xmlns="http://schemas.openxmlformats.org/spreadsheetml/2006/main" count="99" uniqueCount="96">
  <si>
    <t>Додаток 6</t>
  </si>
  <si>
    <t>(грн.)</t>
  </si>
  <si>
    <r>
      <t>Код програмної класифікації видатків та кредитування місцевих бюджетів</t>
    </r>
    <r>
      <rPr>
        <vertAlign val="superscript"/>
        <sz val="10"/>
        <rFont val="Times New Roman"/>
        <family val="1"/>
        <charset val="204"/>
      </rPr>
      <t>2</t>
    </r>
  </si>
  <si>
    <t>Код Функціональної класифікації видатків та кредитування бюджету</t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</si>
  <si>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</si>
  <si>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</si>
  <si>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</si>
  <si>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</si>
  <si>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Обсяг видатків бюджету розвитку</t>
  </si>
  <si>
    <t>Рівень будівельної готовності об’єкта на кінець бюджетного періоду, %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</si>
  <si>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</si>
  <si>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</si>
  <si>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0110000</t>
  </si>
  <si>
    <t>Дунаєвецька міська рада</t>
  </si>
  <si>
    <t>0600000</t>
  </si>
  <si>
    <t>Орган з питань освіти і науки</t>
  </si>
  <si>
    <t>0610000</t>
  </si>
  <si>
    <t>1000000</t>
  </si>
  <si>
    <t>Орган з питань культури, національностей та релігій</t>
  </si>
  <si>
    <t>1010000</t>
  </si>
  <si>
    <t>3700000</t>
  </si>
  <si>
    <t>Орган з питань фінансів</t>
  </si>
  <si>
    <t>3710000</t>
  </si>
  <si>
    <t xml:space="preserve">Всього </t>
  </si>
  <si>
    <r>
      <t>Код ТПКВКМБ /
ТКВКБМС</t>
    </r>
    <r>
      <rPr>
        <vertAlign val="superscript"/>
        <sz val="9"/>
        <rFont val="Times New Roman"/>
        <family val="1"/>
        <charset val="204"/>
      </rPr>
      <t>3</t>
    </r>
  </si>
  <si>
    <t>код бюджету 22507000000</t>
  </si>
  <si>
    <t>Управління освіти, молоді та спорту міської ради</t>
  </si>
  <si>
    <t>Управління культури, туризму та інформації міської ради</t>
  </si>
  <si>
    <t>Фінансове управління міської ради</t>
  </si>
  <si>
    <t>Розподіл коштів бюджету розвитку за об’єктами у 2021 році.</t>
  </si>
  <si>
    <t>"Про внесення змін до міського бюджету на 2021 рік"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</si>
  <si>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</si>
  <si>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</si>
  <si>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</si>
  <si>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</si>
  <si>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0112152</t>
  </si>
  <si>
    <t>2152</t>
  </si>
  <si>
    <t>0763</t>
  </si>
  <si>
    <t>Інші програми та заходи у сфері охорони здоров`я</t>
  </si>
  <si>
    <t>0116013</t>
  </si>
  <si>
    <t>6013</t>
  </si>
  <si>
    <t>0620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</si>
  <si>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</si>
  <si>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</si>
  <si>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</si>
  <si>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</si>
  <si>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0117350</t>
  </si>
  <si>
    <t>7350</t>
  </si>
  <si>
    <t>0443</t>
  </si>
  <si>
    <t>Розроблення схем планування та забудови територій (містобудівної документації)</t>
  </si>
  <si>
    <t>0117361</t>
  </si>
  <si>
    <t>7361</t>
  </si>
  <si>
    <t>0490</t>
  </si>
  <si>
    <t>Співфінансування інвестиційних проектів, що реалізуються за рахунок коштів державного фонду регіонального розвитку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</si>
  <si>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</si>
  <si>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</si>
  <si>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</si>
  <si>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</si>
  <si>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</si>
  <si>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</si>
  <si>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Проведення експертної грошової оцінки земельної ділянки чи права на неї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</si>
  <si>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</si>
  <si>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</si>
  <si>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</si>
  <si>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</si>
  <si>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0611070</t>
  </si>
  <si>
    <t>1070</t>
  </si>
  <si>
    <t>0960</t>
  </si>
  <si>
    <t>Надання позашкільної освіти закладами позашкільної освіти, заходи із позашкільної роботи з дітьми</t>
  </si>
  <si>
    <t>0611154</t>
  </si>
  <si>
    <t>1154</t>
  </si>
  <si>
    <t>0990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</si>
  <si>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</si>
  <si>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</si>
  <si>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</si>
  <si>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</si>
  <si>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</si>
  <si>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3719770</t>
  </si>
  <si>
    <t>9770</t>
  </si>
  <si>
    <t>Інші субвенції з місцевого бюджету</t>
  </si>
  <si>
    <t>Придбання автомобіля</t>
  </si>
  <si>
    <t>Облаштування пандусів до будівель амбулаторій загальної практики сімейної медицини №1 та №2 м.Дунаївці для створення умов доступності особам з інвалідністю</t>
  </si>
  <si>
    <t xml:space="preserve">Реалізація проекту «Реконструкція існуючих водопровідних мереж вул.. 1-го Травня м.Дунаївці Хмельницької області» </t>
  </si>
  <si>
    <t xml:space="preserve">Капітальний ремонт вхідної групи та частини прилеглої території приміщення будинку культури с.Вихрівка  </t>
  </si>
  <si>
    <t>Співфінансування в обсязі 30% придбання шкільного автобуса для ЗОШ І-ІІ ст. №3 м.Дунаївці</t>
  </si>
  <si>
    <t>Придбання обладнання та тренажерів для комунальної установи «Інклюзивно-ресурсний центр»</t>
  </si>
  <si>
    <t>Співфінансування музею-лабораторії «Наука – для всіх»</t>
  </si>
  <si>
    <t xml:space="preserve">Оплата послуг з виготовлення документації з експертних грошових оцінок земельних ділянок для їх продажу </t>
  </si>
  <si>
    <t xml:space="preserve">Оплата послуг з розроблення стратегічно-екологічної оцінки Генерального плану с.Велика Побійна </t>
  </si>
  <si>
    <t>Оплата робіт з відновлення колишнього посту ДАІ УМВСУ по вул..Шевченка, 111 б.</t>
  </si>
  <si>
    <t xml:space="preserve">Капітальний ремонт дорожного покриття по вулиці Героїв АТО м.Дунаївці </t>
  </si>
  <si>
    <t xml:space="preserve">Співфінансування проекту «Реконструкція очисних споруд та напірного колектора м.Дунаївці Хмельницької області (ІІ черга – напірний колектор, піскоуловлювачі, каналізаційна насосна станція) (коригування) </t>
  </si>
  <si>
    <t>Капітальний ремонт тротуару по вулиці Дунайгородській та вулиці «Франца Лендера в м.Дунаївці (232,8 тис.грн.), Капітальний ремонт прибудинкового проїзду по вул..Київській 24, 26 м.Дунаївці  (600,0 тис.грн.), Придбання сміттєвоза для комунального підприємства «Благоустрій Дунаєвеччини»  (430,0 тис.грн.)</t>
  </si>
  <si>
    <t xml:space="preserve">до рішення восьмої (позачергової) сесії міської ради </t>
  </si>
  <si>
    <t>VІІІ скликання від 16.03.2021р. №4-8/2021</t>
  </si>
  <si>
    <t>Секретар міської  ради                                                                                                         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</si>
</sst>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 applyFont="1" applyAlignment="1"/>
    <xf numFmtId="0" fontId="0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vertical="center"/>
    </xf>
    <xf numFmtId="3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vertical="center" wrapText="1"/>
    </xf>
    <xf numFmtId="4" fontId="11" fillId="0" borderId="2" xfId="0" applyNumberFormat="1" applyFont="1" applyBorder="1" applyAlignment="1">
      <alignment vertical="center" wrapText="1"/>
    </xf>
    <xf numFmtId="4" fontId="12" fillId="0" borderId="2" xfId="0" applyNumberFormat="1" applyFont="1" applyBorder="1" applyAlignment="1">
      <alignment vertical="center" wrapText="1"/>
    </xf>
    <xf numFmtId="2" fontId="11" fillId="0" borderId="2" xfId="0" applyNumberFormat="1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3" fontId="11" fillId="0" borderId="5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0" fontId="0" fillId="0" borderId="4" xfId="0" applyFont="1" applyBorder="1" applyAlignment="1"/>
    <xf numFmtId="0" fontId="0" fillId="0" borderId="0" xfId="0" applyFont="1" applyAlignment="1"/>
    <xf numFmtId="0" fontId="14" fillId="0" borderId="1" xfId="0" applyFont="1" applyBorder="1" applyAlignment="1">
      <alignment horizontal="left"/>
    </xf>
    <xf numFmtId="0" fontId="15" fillId="0" borderId="4" xfId="0" quotePrefix="1" applyFont="1" applyBorder="1" applyAlignment="1">
      <alignment horizontal="center" vertical="center" wrapText="1"/>
    </xf>
    <xf numFmtId="4" fontId="15" fillId="0" borderId="4" xfId="0" quotePrefix="1" applyNumberFormat="1" applyFont="1" applyBorder="1" applyAlignment="1">
      <alignment horizontal="center" vertical="center" wrapText="1"/>
    </xf>
    <xf numFmtId="4" fontId="15" fillId="0" borderId="4" xfId="0" quotePrefix="1" applyNumberFormat="1" applyFont="1" applyBorder="1" applyAlignment="1">
      <alignment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2" fontId="12" fillId="0" borderId="7" xfId="0" applyNumberFormat="1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3" fontId="11" fillId="0" borderId="2" xfId="0" applyNumberFormat="1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6" fillId="0" borderId="2" xfId="0" applyFont="1" applyBorder="1" applyAlignment="1">
      <alignment vertical="center" wrapText="1"/>
    </xf>
    <xf numFmtId="3" fontId="1" fillId="0" borderId="8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vertical="center" wrapText="1"/>
    </xf>
    <xf numFmtId="0" fontId="11" fillId="0" borderId="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4" xfId="0" applyFont="1" applyBorder="1" applyAlignment="1">
      <alignment wrapText="1"/>
    </xf>
    <xf numFmtId="0" fontId="11" fillId="0" borderId="4" xfId="0" applyFont="1" applyBorder="1" applyAlignment="1">
      <alignment horizontal="justify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/>
    <xf numFmtId="0" fontId="13" fillId="0" borderId="0" xfId="0" applyFont="1" applyAlignment="1">
      <alignment horizontal="left" vertical="center" wrapText="1"/>
    </xf>
    <xf numFmtId="0" fontId="13" fillId="0" borderId="0" xfId="0" applyFont="1" applyAlignment="1"/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2" fillId="0" borderId="3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5"/>
  <sheetViews>
    <sheetView tabSelected="1" topLeftCell="B28" zoomScaleNormal="100" workbookViewId="0">
      <selection activeCell="F53" sqref="F53"/>
    </sheetView>
  </sheetViews>
  <sheetFormatPr defaultColWidth="14.5" defaultRowHeight="15" customHeight="1" x14ac:dyDescent="0.2"/>
  <cols>
    <col min="1" max="1" width="3.83203125" hidden="1" customWidth="1"/>
    <col min="2" max="2" width="14.5" customWidth="1"/>
    <col min="3" max="3" width="12.1640625" customWidth="1"/>
    <col min="4" max="4" width="15.83203125" customWidth="1"/>
    <col min="5" max="5" width="40.33203125" customWidth="1"/>
    <col min="6" max="6" width="79.6640625" customWidth="1"/>
    <col min="7" max="7" width="13.5" customWidth="1"/>
    <col min="8" max="8" width="9.6640625" customWidth="1"/>
    <col min="9" max="9" width="16.33203125" customWidth="1"/>
    <col min="10" max="10" width="16.1640625" customWidth="1"/>
  </cols>
  <sheetData>
    <row r="1" spans="1:12" ht="15.75" customHeight="1" x14ac:dyDescent="0.2">
      <c r="A1" s="1"/>
      <c r="B1" s="1"/>
      <c r="C1" s="1"/>
      <c r="D1" s="1"/>
      <c r="E1" s="1"/>
      <c r="F1" s="1"/>
      <c r="G1" s="72" t="s">
        <v>0</v>
      </c>
      <c r="H1" s="68"/>
      <c r="I1" s="68"/>
      <c r="J1" s="68"/>
      <c r="K1" s="68"/>
      <c r="L1" s="68"/>
    </row>
    <row r="2" spans="1:12" ht="14.25" customHeight="1" x14ac:dyDescent="0.2">
      <c r="A2" s="1"/>
      <c r="B2" s="1"/>
      <c r="C2" s="1"/>
      <c r="D2" s="1"/>
      <c r="E2" s="1"/>
      <c r="F2" s="1"/>
      <c r="G2" s="72" t="s">
        <v>93</v>
      </c>
      <c r="H2" s="68"/>
      <c r="I2" s="68"/>
      <c r="J2" s="68"/>
      <c r="K2" s="68"/>
      <c r="L2" s="68"/>
    </row>
    <row r="3" spans="1:12" ht="14.25" customHeight="1" x14ac:dyDescent="0.25">
      <c r="A3" s="2"/>
      <c r="B3" s="3"/>
      <c r="C3" s="3"/>
      <c r="D3" s="3"/>
      <c r="E3" s="3"/>
      <c r="F3" s="3"/>
      <c r="G3" s="72" t="s">
        <v>94</v>
      </c>
      <c r="H3" s="68"/>
      <c r="I3" s="68"/>
      <c r="J3" s="68"/>
      <c r="K3" s="68"/>
      <c r="L3" s="68"/>
    </row>
    <row r="4" spans="1:12" ht="14.25" customHeight="1" x14ac:dyDescent="0.2">
      <c r="A4" s="1"/>
      <c r="B4" s="1"/>
      <c r="C4" s="1"/>
      <c r="D4" s="1"/>
      <c r="E4" s="1"/>
      <c r="F4" s="1"/>
      <c r="G4" s="72" t="s">
        <v>30</v>
      </c>
      <c r="H4" s="68"/>
      <c r="I4" s="68"/>
      <c r="J4" s="68"/>
      <c r="K4" s="68"/>
      <c r="L4" s="68"/>
    </row>
    <row r="5" spans="1:12" ht="21.75" customHeight="1" x14ac:dyDescent="0.2">
      <c r="A5" s="1"/>
      <c r="B5" s="71" t="s">
        <v>29</v>
      </c>
      <c r="C5" s="68"/>
      <c r="D5" s="68"/>
      <c r="E5" s="68"/>
      <c r="F5" s="68"/>
      <c r="G5" s="68"/>
      <c r="H5" s="68"/>
      <c r="I5" s="68"/>
      <c r="J5" s="68"/>
    </row>
    <row r="6" spans="1:12" ht="15.75" customHeight="1" x14ac:dyDescent="0.2">
      <c r="A6" s="1"/>
      <c r="B6" s="38" t="s">
        <v>25</v>
      </c>
      <c r="C6" s="4"/>
      <c r="D6" s="4"/>
      <c r="E6" s="4"/>
      <c r="F6" s="5"/>
      <c r="G6" s="5"/>
      <c r="H6" s="6"/>
      <c r="I6" s="5"/>
      <c r="J6" s="26" t="s">
        <v>1</v>
      </c>
    </row>
    <row r="7" spans="1:12" ht="107.25" customHeight="1" x14ac:dyDescent="0.2">
      <c r="A7" s="1"/>
      <c r="B7" s="7" t="s">
        <v>2</v>
      </c>
      <c r="C7" s="20" t="s">
        <v>24</v>
      </c>
      <c r="D7" s="7" t="s">
        <v>3</v>
      </c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</row>
    <row r="8" spans="1:12" ht="91.5" customHeight="1" x14ac:dyDescent="0.2">
      <c r="A8" s="1"/>
      <c r="B8" s="31" t="s">
        <v>10</v>
      </c>
      <c r="C8" s="8"/>
      <c r="D8" s="9"/>
      <c r="E8" s="23" t="s">
        <v>11</v>
      </c>
      <c r="F8" s="54"/>
      <c r="G8" s="10"/>
      <c r="H8" s="10"/>
      <c r="I8" s="33">
        <f>I9</f>
        <v>6563800</v>
      </c>
      <c r="J8" s="10"/>
    </row>
    <row r="9" spans="1:12" ht="15" customHeight="1" x14ac:dyDescent="0.2">
      <c r="A9" s="1"/>
      <c r="B9" s="28" t="s">
        <v>12</v>
      </c>
      <c r="C9" s="25"/>
      <c r="D9" s="27"/>
      <c r="E9" s="22" t="s">
        <v>13</v>
      </c>
      <c r="F9" s="54"/>
      <c r="G9" s="10"/>
      <c r="H9" s="10"/>
      <c r="I9" s="29">
        <f>I10+I11+I12+I13+I14+I15+I16+I17+I18</f>
        <v>6563800</v>
      </c>
      <c r="J9" s="10"/>
    </row>
    <row r="10" spans="1:12" s="37" customFormat="1" ht="76.5" x14ac:dyDescent="0.2">
      <c r="B10" s="39" t="s">
        <v>31</v>
      </c>
      <c r="C10" s="39" t="s">
        <v>32</v>
      </c>
      <c r="D10" s="40" t="s">
        <v>33</v>
      </c>
      <c r="E10" s="41" t="s">
        <v>34</v>
      </c>
      <c r="F10" s="54" t="s">
        <v>80</v>
      </c>
      <c r="G10" s="10"/>
      <c r="H10" s="10"/>
      <c r="I10" s="29">
        <v>599900</v>
      </c>
      <c r="J10" s="10"/>
    </row>
    <row r="11" spans="1:12" s="37" customFormat="1" ht="38.25" x14ac:dyDescent="0.2">
      <c r="B11" s="39" t="s">
        <v>35</v>
      </c>
      <c r="C11" s="39" t="s">
        <v>36</v>
      </c>
      <c r="D11" s="40" t="s">
        <v>37</v>
      </c>
      <c r="E11" s="41" t="s">
        <v>38</v>
      </c>
      <c r="F11" s="54" t="s">
        <v>81</v>
      </c>
      <c r="G11" s="10"/>
      <c r="H11" s="10"/>
      <c r="I11" s="29">
        <v>84000</v>
      </c>
      <c r="J11" s="10"/>
    </row>
    <row r="12" spans="1:12" s="37" customFormat="1" ht="25.5" x14ac:dyDescent="0.2">
      <c r="B12" s="39" t="s">
        <v>39</v>
      </c>
      <c r="C12" s="39" t="s">
        <v>40</v>
      </c>
      <c r="D12" s="40" t="s">
        <v>41</v>
      </c>
      <c r="E12" s="41" t="s">
        <v>42</v>
      </c>
      <c r="F12" s="54" t="s">
        <v>82</v>
      </c>
      <c r="G12" s="10"/>
      <c r="H12" s="10"/>
      <c r="I12" s="29">
        <v>2255000</v>
      </c>
      <c r="J12" s="10"/>
    </row>
    <row r="13" spans="1:12" s="37" customFormat="1" ht="51" x14ac:dyDescent="0.2">
      <c r="B13" s="39" t="s">
        <v>43</v>
      </c>
      <c r="C13" s="39" t="s">
        <v>44</v>
      </c>
      <c r="D13" s="40" t="s">
        <v>41</v>
      </c>
      <c r="E13" s="41" t="s">
        <v>45</v>
      </c>
      <c r="F13" s="63" t="s">
        <v>92</v>
      </c>
      <c r="G13" s="10"/>
      <c r="H13" s="10"/>
      <c r="I13" s="29">
        <v>1262800</v>
      </c>
      <c r="J13" s="10"/>
    </row>
    <row r="14" spans="1:12" s="37" customFormat="1" ht="38.25" x14ac:dyDescent="0.2">
      <c r="B14" s="39" t="s">
        <v>46</v>
      </c>
      <c r="C14" s="39" t="s">
        <v>47</v>
      </c>
      <c r="D14" s="40" t="s">
        <v>48</v>
      </c>
      <c r="E14" s="41" t="s">
        <v>49</v>
      </c>
      <c r="F14" s="65" t="s">
        <v>88</v>
      </c>
      <c r="G14" s="62"/>
      <c r="H14" s="10"/>
      <c r="I14" s="29">
        <v>50000</v>
      </c>
      <c r="J14" s="10"/>
    </row>
    <row r="15" spans="1:12" s="37" customFormat="1" ht="51" x14ac:dyDescent="0.2">
      <c r="B15" s="39" t="s">
        <v>50</v>
      </c>
      <c r="C15" s="39" t="s">
        <v>51</v>
      </c>
      <c r="D15" s="40" t="s">
        <v>52</v>
      </c>
      <c r="E15" s="41" t="s">
        <v>53</v>
      </c>
      <c r="F15" s="65" t="s">
        <v>91</v>
      </c>
      <c r="G15" s="62"/>
      <c r="H15" s="10"/>
      <c r="I15" s="29">
        <v>1506100</v>
      </c>
      <c r="J15" s="10"/>
    </row>
    <row r="16" spans="1:12" s="37" customFormat="1" ht="38.25" x14ac:dyDescent="0.2">
      <c r="B16" s="39" t="s">
        <v>54</v>
      </c>
      <c r="C16" s="39" t="s">
        <v>55</v>
      </c>
      <c r="D16" s="40" t="s">
        <v>56</v>
      </c>
      <c r="E16" s="41" t="s">
        <v>57</v>
      </c>
      <c r="F16" s="65" t="s">
        <v>90</v>
      </c>
      <c r="G16" s="62"/>
      <c r="H16" s="10"/>
      <c r="I16" s="29">
        <v>600000</v>
      </c>
      <c r="J16" s="10"/>
    </row>
    <row r="17" spans="1:10" s="37" customFormat="1" ht="25.5" x14ac:dyDescent="0.2">
      <c r="B17" s="39" t="s">
        <v>58</v>
      </c>
      <c r="C17" s="39" t="s">
        <v>59</v>
      </c>
      <c r="D17" s="40" t="s">
        <v>52</v>
      </c>
      <c r="E17" s="41" t="s">
        <v>60</v>
      </c>
      <c r="F17" s="65" t="s">
        <v>87</v>
      </c>
      <c r="G17" s="62"/>
      <c r="H17" s="10"/>
      <c r="I17" s="29">
        <v>6000</v>
      </c>
      <c r="J17" s="10"/>
    </row>
    <row r="18" spans="1:10" s="37" customFormat="1" ht="51" x14ac:dyDescent="0.2">
      <c r="B18" s="39" t="s">
        <v>61</v>
      </c>
      <c r="C18" s="39" t="s">
        <v>62</v>
      </c>
      <c r="D18" s="40" t="s">
        <v>63</v>
      </c>
      <c r="E18" s="41" t="s">
        <v>64</v>
      </c>
      <c r="F18" s="66" t="s">
        <v>89</v>
      </c>
      <c r="G18" s="62"/>
      <c r="H18" s="10"/>
      <c r="I18" s="29">
        <v>200000</v>
      </c>
      <c r="J18" s="10"/>
    </row>
    <row r="19" spans="1:10" s="37" customFormat="1" ht="15" customHeight="1" x14ac:dyDescent="0.2">
      <c r="B19" s="46"/>
      <c r="C19" s="47"/>
      <c r="D19" s="48"/>
      <c r="E19" s="49"/>
      <c r="F19" s="64"/>
      <c r="G19" s="10"/>
      <c r="H19" s="10"/>
      <c r="I19" s="29"/>
      <c r="J19" s="10"/>
    </row>
    <row r="20" spans="1:10" ht="14.25" customHeight="1" x14ac:dyDescent="0.2">
      <c r="A20" s="1"/>
      <c r="B20" s="42" t="s">
        <v>14</v>
      </c>
      <c r="C20" s="43"/>
      <c r="D20" s="44"/>
      <c r="E20" s="45" t="s">
        <v>15</v>
      </c>
      <c r="F20" s="53"/>
      <c r="G20" s="13"/>
      <c r="H20" s="13"/>
      <c r="I20" s="33">
        <f>I21</f>
        <v>826114</v>
      </c>
      <c r="J20" s="51"/>
    </row>
    <row r="21" spans="1:10" ht="22.5" customHeight="1" x14ac:dyDescent="0.2">
      <c r="A21" s="1"/>
      <c r="B21" s="32" t="s">
        <v>16</v>
      </c>
      <c r="C21" s="25"/>
      <c r="D21" s="30"/>
      <c r="E21" s="24" t="s">
        <v>26</v>
      </c>
      <c r="F21" s="60"/>
      <c r="G21" s="14"/>
      <c r="H21" s="14"/>
      <c r="I21" s="50">
        <f>I22+I23</f>
        <v>826114</v>
      </c>
      <c r="J21" s="52"/>
    </row>
    <row r="22" spans="1:10" s="37" customFormat="1" ht="38.25" x14ac:dyDescent="0.2">
      <c r="B22" s="39" t="s">
        <v>65</v>
      </c>
      <c r="C22" s="39" t="s">
        <v>66</v>
      </c>
      <c r="D22" s="40" t="s">
        <v>67</v>
      </c>
      <c r="E22" s="41" t="s">
        <v>68</v>
      </c>
      <c r="F22" s="61" t="s">
        <v>86</v>
      </c>
      <c r="G22" s="59"/>
      <c r="H22" s="14"/>
      <c r="I22" s="50">
        <v>567200</v>
      </c>
      <c r="J22" s="52"/>
    </row>
    <row r="23" spans="1:10" s="37" customFormat="1" ht="89.25" x14ac:dyDescent="0.2">
      <c r="B23" s="39" t="s">
        <v>69</v>
      </c>
      <c r="C23" s="39" t="s">
        <v>70</v>
      </c>
      <c r="D23" s="40" t="s">
        <v>71</v>
      </c>
      <c r="E23" s="41" t="s">
        <v>72</v>
      </c>
      <c r="F23" s="55" t="s">
        <v>85</v>
      </c>
      <c r="G23" s="14"/>
      <c r="H23" s="14"/>
      <c r="I23" s="50">
        <v>258914</v>
      </c>
      <c r="J23" s="52"/>
    </row>
    <row r="24" spans="1:10" ht="30" customHeight="1" x14ac:dyDescent="0.2">
      <c r="A24" s="1"/>
      <c r="B24" s="28"/>
      <c r="C24" s="11"/>
      <c r="D24" s="24"/>
      <c r="E24" s="21"/>
      <c r="F24" s="56"/>
      <c r="G24" s="14"/>
      <c r="H24" s="11"/>
      <c r="I24" s="34"/>
      <c r="J24" s="36"/>
    </row>
    <row r="25" spans="1:10" ht="28.5" customHeight="1" x14ac:dyDescent="0.2">
      <c r="A25" s="1"/>
      <c r="B25" s="31" t="s">
        <v>17</v>
      </c>
      <c r="C25" s="8"/>
      <c r="D25" s="9"/>
      <c r="E25" s="23" t="s">
        <v>18</v>
      </c>
      <c r="F25" s="54"/>
      <c r="G25" s="14"/>
      <c r="H25" s="14"/>
      <c r="I25" s="33">
        <f>I26</f>
        <v>300000</v>
      </c>
      <c r="J25" s="35"/>
    </row>
    <row r="26" spans="1:10" ht="30" customHeight="1" x14ac:dyDescent="0.2">
      <c r="A26" s="1"/>
      <c r="B26" s="28" t="s">
        <v>19</v>
      </c>
      <c r="C26" s="25"/>
      <c r="D26" s="27"/>
      <c r="E26" s="22" t="s">
        <v>27</v>
      </c>
      <c r="F26" s="54"/>
      <c r="G26" s="14"/>
      <c r="H26" s="14"/>
      <c r="I26" s="29">
        <f>I27</f>
        <v>300000</v>
      </c>
      <c r="J26" s="14"/>
    </row>
    <row r="27" spans="1:10" s="37" customFormat="1" ht="38.25" x14ac:dyDescent="0.2">
      <c r="B27" s="39" t="s">
        <v>73</v>
      </c>
      <c r="C27" s="39" t="s">
        <v>74</v>
      </c>
      <c r="D27" s="40" t="s">
        <v>75</v>
      </c>
      <c r="E27" s="41" t="s">
        <v>76</v>
      </c>
      <c r="F27" s="57" t="s">
        <v>83</v>
      </c>
      <c r="G27" s="14"/>
      <c r="H27" s="14"/>
      <c r="I27" s="29">
        <v>300000</v>
      </c>
      <c r="J27" s="14"/>
    </row>
    <row r="28" spans="1:10" ht="15" customHeight="1" x14ac:dyDescent="0.2">
      <c r="A28" s="1"/>
      <c r="B28" s="28"/>
      <c r="C28" s="10"/>
      <c r="D28" s="11"/>
      <c r="E28" s="22"/>
      <c r="F28" s="54"/>
      <c r="G28" s="14"/>
      <c r="H28" s="14"/>
      <c r="I28" s="29"/>
      <c r="J28" s="14"/>
    </row>
    <row r="29" spans="1:10" ht="15" customHeight="1" x14ac:dyDescent="0.2">
      <c r="A29" s="1"/>
      <c r="B29" s="31" t="s">
        <v>20</v>
      </c>
      <c r="C29" s="15"/>
      <c r="D29" s="16"/>
      <c r="E29" s="23" t="s">
        <v>21</v>
      </c>
      <c r="F29" s="58"/>
      <c r="G29" s="13"/>
      <c r="H29" s="13"/>
      <c r="I29" s="33">
        <f>I30</f>
        <v>585000</v>
      </c>
      <c r="J29" s="14"/>
    </row>
    <row r="30" spans="1:10" ht="15" customHeight="1" x14ac:dyDescent="0.2">
      <c r="A30" s="1"/>
      <c r="B30" s="28" t="s">
        <v>22</v>
      </c>
      <c r="C30" s="28"/>
      <c r="D30" s="29"/>
      <c r="E30" s="22" t="s">
        <v>28</v>
      </c>
      <c r="F30" s="58"/>
      <c r="G30" s="13"/>
      <c r="H30" s="13"/>
      <c r="I30" s="29">
        <f>I31</f>
        <v>585000</v>
      </c>
      <c r="J30" s="14"/>
    </row>
    <row r="31" spans="1:10" s="37" customFormat="1" ht="15" customHeight="1" x14ac:dyDescent="0.2">
      <c r="B31" s="39" t="s">
        <v>77</v>
      </c>
      <c r="C31" s="39" t="s">
        <v>78</v>
      </c>
      <c r="D31" s="40" t="s">
        <v>63</v>
      </c>
      <c r="E31" s="41" t="s">
        <v>79</v>
      </c>
      <c r="F31" s="55" t="s">
        <v>84</v>
      </c>
      <c r="G31" s="13"/>
      <c r="H31" s="13"/>
      <c r="I31" s="29">
        <v>585000</v>
      </c>
      <c r="J31" s="14"/>
    </row>
    <row r="32" spans="1:10" ht="15" customHeight="1" x14ac:dyDescent="0.2">
      <c r="A32" s="1"/>
      <c r="B32" s="10"/>
      <c r="C32" s="10"/>
      <c r="D32" s="11"/>
      <c r="E32" s="12"/>
      <c r="F32" s="54"/>
      <c r="G32" s="14"/>
      <c r="H32" s="14"/>
      <c r="I32" s="29"/>
      <c r="J32" s="14"/>
    </row>
    <row r="33" spans="1:10" ht="12.75" customHeight="1" x14ac:dyDescent="0.2">
      <c r="A33" s="1"/>
      <c r="B33" s="7"/>
      <c r="C33" s="7"/>
      <c r="D33" s="7"/>
      <c r="E33" s="17" t="s">
        <v>23</v>
      </c>
      <c r="F33" s="18"/>
      <c r="G33" s="19"/>
      <c r="H33" s="19"/>
      <c r="I33" s="16">
        <f>I8+I20+I25+I29</f>
        <v>8274914</v>
      </c>
      <c r="J33" s="19"/>
    </row>
    <row r="34" spans="1:10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5.75" customHeight="1" x14ac:dyDescent="0.25">
      <c r="A35" s="1"/>
      <c r="B35" s="69"/>
      <c r="C35" s="70"/>
      <c r="D35" s="70"/>
      <c r="E35" s="70"/>
      <c r="F35" s="70"/>
      <c r="G35" s="70"/>
      <c r="H35" s="70"/>
      <c r="I35" s="70"/>
      <c r="J35" s="70"/>
    </row>
    <row r="36" spans="1:10" ht="18.75" customHeight="1" x14ac:dyDescent="0.2">
      <c r="A36" s="1"/>
      <c r="B36" s="67"/>
      <c r="C36" s="68"/>
      <c r="D36" s="68"/>
      <c r="E36" s="68"/>
      <c r="F36" s="68"/>
      <c r="G36" s="68"/>
      <c r="H36" s="68"/>
      <c r="I36" s="68"/>
      <c r="J36" s="68"/>
    </row>
    <row r="37" spans="1:10" ht="3.75" customHeight="1" x14ac:dyDescent="0.2">
      <c r="A37" s="1"/>
      <c r="B37" s="73" t="s">
        <v>95</v>
      </c>
      <c r="C37" s="73"/>
      <c r="D37" s="73"/>
      <c r="E37" s="73"/>
      <c r="F37" s="73"/>
      <c r="G37" s="73"/>
      <c r="H37" s="73"/>
      <c r="I37" s="73"/>
      <c r="J37" s="73"/>
    </row>
    <row r="38" spans="1:10" ht="36.75" hidden="1" customHeight="1" x14ac:dyDescent="0.2">
      <c r="A38" s="1"/>
      <c r="B38" s="73"/>
      <c r="C38" s="73"/>
      <c r="D38" s="73"/>
      <c r="E38" s="73"/>
      <c r="F38" s="73"/>
      <c r="G38" s="73"/>
      <c r="H38" s="73"/>
      <c r="I38" s="73"/>
      <c r="J38" s="73"/>
    </row>
    <row r="39" spans="1:10" ht="21" hidden="1" customHeight="1" x14ac:dyDescent="0.2">
      <c r="A39" s="1"/>
      <c r="B39" s="73"/>
      <c r="C39" s="73"/>
      <c r="D39" s="73"/>
      <c r="E39" s="73"/>
      <c r="F39" s="73"/>
      <c r="G39" s="73"/>
      <c r="H39" s="73"/>
      <c r="I39" s="73"/>
      <c r="J39" s="73"/>
    </row>
    <row r="40" spans="1:10" ht="12.75" customHeight="1" x14ac:dyDescent="0.2">
      <c r="A40" s="1"/>
      <c r="B40" s="73"/>
      <c r="C40" s="73"/>
      <c r="D40" s="73"/>
      <c r="E40" s="73"/>
      <c r="F40" s="73"/>
      <c r="G40" s="73"/>
      <c r="H40" s="73"/>
      <c r="I40" s="73"/>
      <c r="J40" s="73"/>
    </row>
    <row r="41" spans="1:10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</row>
  </sheetData>
  <mergeCells count="8">
    <mergeCell ref="B5:J5"/>
    <mergeCell ref="G1:L1"/>
    <mergeCell ref="G2:L2"/>
    <mergeCell ref="G3:L3"/>
    <mergeCell ref="G4:L4"/>
    <mergeCell ref="B35:J35"/>
    <mergeCell ref="B36:J36"/>
    <mergeCell ref="B37:J40"/>
  </mergeCells>
  <pageMargins left="0.70866141732283472" right="0" top="0.78740157480314965" bottom="0.78740157480314965" header="0" footer="0"/>
  <pageSetup scale="65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дод.6</vt:lpstr>
      <vt:lpstr>дод.6!Область_печати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2021-03-18T12:58:57Z</cp:lastPrinted>
  <dcterms:created xsi:type="dcterms:W3CDTF">2020-09-30T05:06:53Z</dcterms:created>
  <dcterms:modified xsi:type="dcterms:W3CDTF">2021-03-18T12:59:19Z</dcterms:modified>
</cp:coreProperties>
</file>